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lcaraz\balance de % de error\"/>
    </mc:Choice>
  </mc:AlternateContent>
  <bookViews>
    <workbookView xWindow="0" yWindow="0" windowWidth="20490" windowHeight="7905"/>
  </bookViews>
  <sheets>
    <sheet name="Hoja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" l="1"/>
  <c r="C39" i="1" s="1"/>
  <c r="B38" i="1"/>
  <c r="B39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38" i="1" l="1"/>
  <c r="E38" i="1" l="1"/>
  <c r="D39" i="1"/>
</calcChain>
</file>

<file path=xl/sharedStrings.xml><?xml version="1.0" encoding="utf-8"?>
<sst xmlns="http://schemas.openxmlformats.org/spreadsheetml/2006/main" count="8" uniqueCount="8">
  <si>
    <t>Consolidado Mes de Enero Sistema Atotonilco</t>
  </si>
  <si>
    <t>Atotonilco</t>
  </si>
  <si>
    <t>Interconexión</t>
  </si>
  <si>
    <t>Desviacion</t>
  </si>
  <si>
    <t>Variación Interconexión vs</t>
  </si>
  <si>
    <t>Total</t>
  </si>
  <si>
    <t>Promedio</t>
  </si>
  <si>
    <t>Acciones Correctivas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</si>
</sst>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0" fontId="0" fillId="2" borderId="0" xfId="0" applyFill="1"/>
    <xf numFmtId="0" fontId="2" fillId="2" borderId="0" xfId="0" applyFont="1" applyFill="1"/>
    <xf numFmtId="17" fontId="2" fillId="2" borderId="0" xfId="2" applyNumberFormat="1" applyFont="1" applyFill="1"/>
    <xf numFmtId="0" fontId="4" fillId="3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14" fontId="5" fillId="7" borderId="3" xfId="0" applyNumberFormat="1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3" fontId="5" fillId="7" borderId="1" xfId="2" applyNumberFormat="1" applyFont="1" applyFill="1" applyBorder="1" applyAlignment="1">
      <alignment horizontal="center" vertical="center"/>
    </xf>
    <xf numFmtId="10" fontId="5" fillId="7" borderId="4" xfId="1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10" fontId="6" fillId="2" borderId="6" xfId="1" applyNumberFormat="1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Interconexion</a:t>
            </a:r>
          </a:p>
        </c:rich>
      </c:tx>
      <c:layout>
        <c:manualLayout>
          <c:xMode val="edge"/>
          <c:yMode val="edge"/>
          <c:x val="2.1659667541557296E-2"/>
          <c:y val="2.77777777777782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5796150481188"/>
          <c:y val="0.21795166229221344"/>
          <c:w val="0.83069094488189377"/>
          <c:h val="0.75379593175853776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[1]Atotonilco!$E$5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[1]Atotonilco!$E$6:$E$33</c:f>
              <c:numCache>
                <c:formatCode>General</c:formatCode>
                <c:ptCount val="28"/>
                <c:pt idx="0">
                  <c:v>-2.0549773151854817E-2</c:v>
                </c:pt>
                <c:pt idx="1">
                  <c:v>-2.4694987505512273E-2</c:v>
                </c:pt>
                <c:pt idx="2">
                  <c:v>-1.3090286273550281E-2</c:v>
                </c:pt>
                <c:pt idx="3">
                  <c:v>-4.0674440247440741E-2</c:v>
                </c:pt>
                <c:pt idx="4">
                  <c:v>-4.0429480381760342E-2</c:v>
                </c:pt>
                <c:pt idx="5">
                  <c:v>-4.0354492992580378E-2</c:v>
                </c:pt>
                <c:pt idx="6">
                  <c:v>1.5665415862144341E-2</c:v>
                </c:pt>
                <c:pt idx="7">
                  <c:v>1.1237594862813777E-2</c:v>
                </c:pt>
                <c:pt idx="8">
                  <c:v>1.6964572407149738E-2</c:v>
                </c:pt>
                <c:pt idx="9">
                  <c:v>1.9350582716411345E-2</c:v>
                </c:pt>
                <c:pt idx="10">
                  <c:v>6.5863333582815656E-3</c:v>
                </c:pt>
                <c:pt idx="11">
                  <c:v>5.6508714596949887E-3</c:v>
                </c:pt>
                <c:pt idx="12">
                  <c:v>-9.6639773029523895E-3</c:v>
                </c:pt>
                <c:pt idx="13">
                  <c:v>-1.9493901821007468E-2</c:v>
                </c:pt>
                <c:pt idx="14">
                  <c:v>-1.5041672831286679E-2</c:v>
                </c:pt>
                <c:pt idx="15">
                  <c:v>-1.5790035207510936E-2</c:v>
                </c:pt>
                <c:pt idx="16">
                  <c:v>-4.9543173336764898E-3</c:v>
                </c:pt>
                <c:pt idx="17">
                  <c:v>-1.6695615185565914E-2</c:v>
                </c:pt>
                <c:pt idx="18">
                  <c:v>-1.4388489208633094E-2</c:v>
                </c:pt>
                <c:pt idx="19">
                  <c:v>-1.1879146494531111E-2</c:v>
                </c:pt>
                <c:pt idx="20">
                  <c:v>-1.4344471260070022E-2</c:v>
                </c:pt>
                <c:pt idx="21">
                  <c:v>-1.2195707495078504E-2</c:v>
                </c:pt>
                <c:pt idx="22">
                  <c:v>-8.5795996186844616E-3</c:v>
                </c:pt>
                <c:pt idx="23">
                  <c:v>-2.3645906606785345E-2</c:v>
                </c:pt>
                <c:pt idx="24">
                  <c:v>-1.7095535968154676E-2</c:v>
                </c:pt>
                <c:pt idx="25">
                  <c:v>-1.7802483903880659E-2</c:v>
                </c:pt>
                <c:pt idx="26">
                  <c:v>-1.791846438319979E-2</c:v>
                </c:pt>
                <c:pt idx="27">
                  <c:v>-1.8246856482150599E-2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014624"/>
        <c:axId val="85015184"/>
      </c:scatterChart>
      <c:valAx>
        <c:axId val="85014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5015184"/>
        <c:crosses val="autoZero"/>
        <c:crossBetween val="midCat"/>
      </c:valAx>
      <c:valAx>
        <c:axId val="85015184"/>
        <c:scaling>
          <c:orientation val="minMax"/>
          <c:max val="4.0000000000000022E-2"/>
          <c:min val="-4.0000000000000022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5014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41</xdr:row>
      <xdr:rowOff>66674</xdr:rowOff>
    </xdr:from>
    <xdr:to>
      <xdr:col>5</xdr:col>
      <xdr:colOff>571500</xdr:colOff>
      <xdr:row>55</xdr:row>
      <xdr:rowOff>42861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lances%20Mayo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tlacomulco"/>
      <sheetName val="Atotonilco"/>
      <sheetName val="Mazda"/>
      <sheetName val="GNS"/>
      <sheetName val="Purepecha"/>
      <sheetName val="Agrizar"/>
      <sheetName val="Apaseo"/>
      <sheetName val="Villagran"/>
      <sheetName val="Naturaltek"/>
      <sheetName val="Hoja1"/>
    </sheetNames>
    <sheetDataSet>
      <sheetData sheetId="0" refreshError="1"/>
      <sheetData sheetId="1" refreshError="1"/>
      <sheetData sheetId="2">
        <row r="5">
          <cell r="E5" t="str">
            <v>Variación Interconexión vs</v>
          </cell>
        </row>
        <row r="6">
          <cell r="E6">
            <v>-2.0549773151854817E-2</v>
          </cell>
        </row>
        <row r="7">
          <cell r="E7">
            <v>-2.4694987505512273E-2</v>
          </cell>
        </row>
        <row r="8">
          <cell r="E8">
            <v>-1.3090286273550281E-2</v>
          </cell>
        </row>
        <row r="9">
          <cell r="E9">
            <v>-4.0674440247440741E-2</v>
          </cell>
        </row>
        <row r="10">
          <cell r="E10">
            <v>-4.0429480381760342E-2</v>
          </cell>
        </row>
        <row r="11">
          <cell r="E11">
            <v>-4.0354492992580378E-2</v>
          </cell>
        </row>
        <row r="12">
          <cell r="E12">
            <v>1.5665415862144341E-2</v>
          </cell>
        </row>
        <row r="13">
          <cell r="E13">
            <v>1.1237594862813777E-2</v>
          </cell>
        </row>
        <row r="14">
          <cell r="E14">
            <v>1.6964572407149738E-2</v>
          </cell>
        </row>
        <row r="15">
          <cell r="E15">
            <v>1.9350582716411345E-2</v>
          </cell>
        </row>
        <row r="16">
          <cell r="E16">
            <v>6.5863333582815656E-3</v>
          </cell>
        </row>
        <row r="17">
          <cell r="E17">
            <v>5.6508714596949887E-3</v>
          </cell>
        </row>
        <row r="18">
          <cell r="E18">
            <v>-9.6639773029523895E-3</v>
          </cell>
        </row>
        <row r="19">
          <cell r="E19">
            <v>-1.9493901821007468E-2</v>
          </cell>
        </row>
        <row r="20">
          <cell r="E20">
            <v>-1.5041672831286679E-2</v>
          </cell>
        </row>
        <row r="21">
          <cell r="E21">
            <v>-1.5790035207510936E-2</v>
          </cell>
        </row>
        <row r="22">
          <cell r="E22">
            <v>-4.9543173336764898E-3</v>
          </cell>
        </row>
        <row r="23">
          <cell r="E23">
            <v>-1.6695615185565914E-2</v>
          </cell>
        </row>
        <row r="24">
          <cell r="E24">
            <v>-1.4388489208633094E-2</v>
          </cell>
        </row>
        <row r="25">
          <cell r="E25">
            <v>-1.1879146494531111E-2</v>
          </cell>
        </row>
        <row r="26">
          <cell r="E26">
            <v>-1.4344471260070022E-2</v>
          </cell>
        </row>
        <row r="27">
          <cell r="E27">
            <v>-1.2195707495078504E-2</v>
          </cell>
        </row>
        <row r="28">
          <cell r="E28">
            <v>-8.5795996186844616E-3</v>
          </cell>
        </row>
        <row r="29">
          <cell r="E29">
            <v>-2.3645906606785345E-2</v>
          </cell>
        </row>
        <row r="30">
          <cell r="E30">
            <v>-1.7095535968154676E-2</v>
          </cell>
        </row>
        <row r="31">
          <cell r="E31">
            <v>-1.7802483903880659E-2</v>
          </cell>
        </row>
        <row r="32">
          <cell r="E32">
            <v>-1.791846438319979E-2</v>
          </cell>
        </row>
        <row r="33">
          <cell r="E33">
            <v>-1.8246856482150599E-2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A23" workbookViewId="0">
      <selection activeCell="G39" sqref="G39"/>
    </sheetView>
  </sheetViews>
  <sheetFormatPr baseColWidth="10" defaultRowHeight="15" x14ac:dyDescent="0.25"/>
  <sheetData>
    <row r="1" spans="1:5" x14ac:dyDescent="0.25">
      <c r="A1" s="1"/>
      <c r="B1" s="1"/>
      <c r="C1" s="1"/>
      <c r="D1" s="1"/>
      <c r="E1" s="1"/>
    </row>
    <row r="2" spans="1:5" x14ac:dyDescent="0.25">
      <c r="A2" s="2" t="s">
        <v>0</v>
      </c>
      <c r="B2" s="1"/>
      <c r="C2" s="1"/>
      <c r="D2" s="1"/>
      <c r="E2" s="3">
        <v>42125</v>
      </c>
    </row>
    <row r="3" spans="1:5" x14ac:dyDescent="0.25">
      <c r="A3" s="2"/>
      <c r="B3" s="1"/>
      <c r="C3" s="1"/>
      <c r="D3" s="1"/>
      <c r="E3" s="1"/>
    </row>
    <row r="4" spans="1:5" ht="15.75" thickBot="1" x14ac:dyDescent="0.3">
      <c r="A4" s="1"/>
      <c r="B4" s="1"/>
      <c r="C4" s="1"/>
      <c r="D4" s="1"/>
      <c r="E4" s="1"/>
    </row>
    <row r="5" spans="1:5" ht="36.75" thickBot="1" x14ac:dyDescent="0.3">
      <c r="A5" s="1"/>
      <c r="B5" s="4" t="s">
        <v>1</v>
      </c>
      <c r="C5" s="5" t="s">
        <v>2</v>
      </c>
      <c r="D5" s="6" t="s">
        <v>3</v>
      </c>
      <c r="E5" s="7" t="s">
        <v>4</v>
      </c>
    </row>
    <row r="6" spans="1:5" ht="15.75" thickBot="1" x14ac:dyDescent="0.3">
      <c r="A6" s="8">
        <v>42125</v>
      </c>
      <c r="B6" s="9">
        <v>7648</v>
      </c>
      <c r="C6" s="10">
        <v>7494</v>
      </c>
      <c r="D6" s="10">
        <f>C6-B6</f>
        <v>-154</v>
      </c>
      <c r="E6" s="11">
        <f t="shared" ref="E6:E18" si="0">IF(C6=0,0,D6/C6)</f>
        <v>-2.0549773151854817E-2</v>
      </c>
    </row>
    <row r="7" spans="1:5" ht="15.75" thickBot="1" x14ac:dyDescent="0.3">
      <c r="A7" s="8">
        <v>42126</v>
      </c>
      <c r="B7" s="9">
        <v>20913</v>
      </c>
      <c r="C7" s="10">
        <v>20409</v>
      </c>
      <c r="D7" s="10">
        <f t="shared" ref="D7:D36" si="1">C7-B7</f>
        <v>-504</v>
      </c>
      <c r="E7" s="11">
        <f t="shared" si="0"/>
        <v>-2.4694987505512273E-2</v>
      </c>
    </row>
    <row r="8" spans="1:5" ht="15.75" thickBot="1" x14ac:dyDescent="0.3">
      <c r="A8" s="8">
        <v>42127</v>
      </c>
      <c r="B8" s="9">
        <v>16562</v>
      </c>
      <c r="C8" s="10">
        <v>16348</v>
      </c>
      <c r="D8" s="10">
        <f t="shared" si="1"/>
        <v>-214</v>
      </c>
      <c r="E8" s="11">
        <f t="shared" si="0"/>
        <v>-1.3090286273550281E-2</v>
      </c>
    </row>
    <row r="9" spans="1:5" ht="15.75" thickBot="1" x14ac:dyDescent="0.3">
      <c r="A9" s="8">
        <v>42128</v>
      </c>
      <c r="B9" s="9">
        <v>19010</v>
      </c>
      <c r="C9" s="10">
        <v>18267</v>
      </c>
      <c r="D9" s="10">
        <f t="shared" si="1"/>
        <v>-743</v>
      </c>
      <c r="E9" s="11">
        <f t="shared" si="0"/>
        <v>-4.0674440247440741E-2</v>
      </c>
    </row>
    <row r="10" spans="1:5" ht="15.75" thickBot="1" x14ac:dyDescent="0.3">
      <c r="A10" s="8">
        <v>42129</v>
      </c>
      <c r="B10" s="9">
        <v>31396</v>
      </c>
      <c r="C10" s="10">
        <v>30176</v>
      </c>
      <c r="D10" s="10">
        <f t="shared" si="1"/>
        <v>-1220</v>
      </c>
      <c r="E10" s="11">
        <f t="shared" si="0"/>
        <v>-4.0429480381760342E-2</v>
      </c>
    </row>
    <row r="11" spans="1:5" ht="15.75" thickBot="1" x14ac:dyDescent="0.3">
      <c r="A11" s="8">
        <v>42130</v>
      </c>
      <c r="B11" s="9">
        <v>25239</v>
      </c>
      <c r="C11" s="10">
        <v>24260</v>
      </c>
      <c r="D11" s="10">
        <f t="shared" si="1"/>
        <v>-979</v>
      </c>
      <c r="E11" s="11">
        <f t="shared" si="0"/>
        <v>-4.0354492992580378E-2</v>
      </c>
    </row>
    <row r="12" spans="1:5" ht="15.75" thickBot="1" x14ac:dyDescent="0.3">
      <c r="A12" s="8">
        <v>42131</v>
      </c>
      <c r="B12" s="9">
        <v>27019</v>
      </c>
      <c r="C12" s="10">
        <v>27449</v>
      </c>
      <c r="D12" s="10">
        <f t="shared" si="1"/>
        <v>430</v>
      </c>
      <c r="E12" s="11">
        <f t="shared" si="0"/>
        <v>1.5665415862144341E-2</v>
      </c>
    </row>
    <row r="13" spans="1:5" ht="15.75" thickBot="1" x14ac:dyDescent="0.3">
      <c r="A13" s="8">
        <v>42132</v>
      </c>
      <c r="B13" s="9">
        <v>20325</v>
      </c>
      <c r="C13" s="10">
        <v>20556</v>
      </c>
      <c r="D13" s="10">
        <f t="shared" si="1"/>
        <v>231</v>
      </c>
      <c r="E13" s="11">
        <f t="shared" si="0"/>
        <v>1.1237594862813777E-2</v>
      </c>
    </row>
    <row r="14" spans="1:5" ht="15.75" thickBot="1" x14ac:dyDescent="0.3">
      <c r="A14" s="8">
        <v>42133</v>
      </c>
      <c r="B14" s="9">
        <v>18369</v>
      </c>
      <c r="C14" s="10">
        <v>18686</v>
      </c>
      <c r="D14" s="10">
        <f t="shared" si="1"/>
        <v>317</v>
      </c>
      <c r="E14" s="11">
        <f t="shared" si="0"/>
        <v>1.6964572407149738E-2</v>
      </c>
    </row>
    <row r="15" spans="1:5" ht="15.75" thickBot="1" x14ac:dyDescent="0.3">
      <c r="A15" s="8">
        <v>42134</v>
      </c>
      <c r="B15" s="9">
        <v>13379</v>
      </c>
      <c r="C15" s="10">
        <v>13643</v>
      </c>
      <c r="D15" s="10">
        <f t="shared" si="1"/>
        <v>264</v>
      </c>
      <c r="E15" s="11">
        <f t="shared" si="0"/>
        <v>1.9350582716411345E-2</v>
      </c>
    </row>
    <row r="16" spans="1:5" ht="15.75" thickBot="1" x14ac:dyDescent="0.3">
      <c r="A16" s="8">
        <v>42135</v>
      </c>
      <c r="B16" s="9">
        <v>26546</v>
      </c>
      <c r="C16" s="10">
        <v>26722</v>
      </c>
      <c r="D16" s="10">
        <f t="shared" si="1"/>
        <v>176</v>
      </c>
      <c r="E16" s="11">
        <f t="shared" si="0"/>
        <v>6.5863333582815656E-3</v>
      </c>
    </row>
    <row r="17" spans="1:5" ht="15.75" thickBot="1" x14ac:dyDescent="0.3">
      <c r="A17" s="8">
        <v>42136</v>
      </c>
      <c r="B17" s="9">
        <v>29210</v>
      </c>
      <c r="C17" s="10">
        <v>29376</v>
      </c>
      <c r="D17" s="10">
        <f t="shared" si="1"/>
        <v>166</v>
      </c>
      <c r="E17" s="11">
        <f t="shared" si="0"/>
        <v>5.6508714596949887E-3</v>
      </c>
    </row>
    <row r="18" spans="1:5" ht="15.75" thickBot="1" x14ac:dyDescent="0.3">
      <c r="A18" s="8">
        <v>42137</v>
      </c>
      <c r="B18" s="9">
        <v>22776</v>
      </c>
      <c r="C18" s="10">
        <v>22558</v>
      </c>
      <c r="D18" s="10">
        <f t="shared" si="1"/>
        <v>-218</v>
      </c>
      <c r="E18" s="11">
        <f t="shared" si="0"/>
        <v>-9.6639773029523895E-3</v>
      </c>
    </row>
    <row r="19" spans="1:5" ht="15.75" thickBot="1" x14ac:dyDescent="0.3">
      <c r="A19" s="8">
        <v>42138</v>
      </c>
      <c r="B19" s="9">
        <v>30176</v>
      </c>
      <c r="C19" s="10">
        <v>29599</v>
      </c>
      <c r="D19" s="10">
        <f t="shared" si="1"/>
        <v>-577</v>
      </c>
      <c r="E19" s="11">
        <f>IF(C19=0,0,D19/C19)</f>
        <v>-1.9493901821007468E-2</v>
      </c>
    </row>
    <row r="20" spans="1:5" ht="15.75" thickBot="1" x14ac:dyDescent="0.3">
      <c r="A20" s="8">
        <v>42139</v>
      </c>
      <c r="B20" s="9">
        <v>20582</v>
      </c>
      <c r="C20" s="10">
        <v>20277</v>
      </c>
      <c r="D20" s="10">
        <f t="shared" si="1"/>
        <v>-305</v>
      </c>
      <c r="E20" s="11">
        <f t="shared" ref="E20:E36" si="2">IF(C20=0,0,D20/C20)</f>
        <v>-1.5041672831286679E-2</v>
      </c>
    </row>
    <row r="21" spans="1:5" ht="15.75" thickBot="1" x14ac:dyDescent="0.3">
      <c r="A21" s="8">
        <v>42140</v>
      </c>
      <c r="B21" s="9">
        <v>19042</v>
      </c>
      <c r="C21" s="10">
        <v>18746</v>
      </c>
      <c r="D21" s="10">
        <f t="shared" si="1"/>
        <v>-296</v>
      </c>
      <c r="E21" s="11">
        <f t="shared" si="2"/>
        <v>-1.5790035207510936E-2</v>
      </c>
    </row>
    <row r="22" spans="1:5" ht="15.75" thickBot="1" x14ac:dyDescent="0.3">
      <c r="A22" s="8">
        <v>42141</v>
      </c>
      <c r="B22" s="9">
        <v>15619</v>
      </c>
      <c r="C22" s="10">
        <v>15542</v>
      </c>
      <c r="D22" s="10">
        <f t="shared" si="1"/>
        <v>-77</v>
      </c>
      <c r="E22" s="11">
        <f t="shared" si="2"/>
        <v>-4.9543173336764898E-3</v>
      </c>
    </row>
    <row r="23" spans="1:5" ht="15.75" thickBot="1" x14ac:dyDescent="0.3">
      <c r="A23" s="8">
        <v>42142</v>
      </c>
      <c r="B23" s="9">
        <v>28682</v>
      </c>
      <c r="C23" s="10">
        <v>28211</v>
      </c>
      <c r="D23" s="10">
        <f t="shared" si="1"/>
        <v>-471</v>
      </c>
      <c r="E23" s="11">
        <f t="shared" si="2"/>
        <v>-1.6695615185565914E-2</v>
      </c>
    </row>
    <row r="24" spans="1:5" ht="15.75" thickBot="1" x14ac:dyDescent="0.3">
      <c r="A24" s="8">
        <v>42143</v>
      </c>
      <c r="B24" s="9">
        <v>30597</v>
      </c>
      <c r="C24" s="10">
        <v>30163</v>
      </c>
      <c r="D24" s="10">
        <f t="shared" si="1"/>
        <v>-434</v>
      </c>
      <c r="E24" s="11">
        <f t="shared" si="2"/>
        <v>-1.4388489208633094E-2</v>
      </c>
    </row>
    <row r="25" spans="1:5" ht="15.75" thickBot="1" x14ac:dyDescent="0.3">
      <c r="A25" s="8">
        <v>42144</v>
      </c>
      <c r="B25" s="9">
        <v>22573</v>
      </c>
      <c r="C25" s="10">
        <v>22308</v>
      </c>
      <c r="D25" s="10">
        <f t="shared" si="1"/>
        <v>-265</v>
      </c>
      <c r="E25" s="11">
        <f t="shared" si="2"/>
        <v>-1.1879146494531111E-2</v>
      </c>
    </row>
    <row r="26" spans="1:5" ht="15.75" thickBot="1" x14ac:dyDescent="0.3">
      <c r="A26" s="8">
        <v>42145</v>
      </c>
      <c r="B26" s="9">
        <v>29841</v>
      </c>
      <c r="C26" s="10">
        <v>29419</v>
      </c>
      <c r="D26" s="10">
        <f t="shared" si="1"/>
        <v>-422</v>
      </c>
      <c r="E26" s="11">
        <f t="shared" si="2"/>
        <v>-1.4344471260070022E-2</v>
      </c>
    </row>
    <row r="27" spans="1:5" ht="15.75" thickBot="1" x14ac:dyDescent="0.3">
      <c r="A27" s="8">
        <v>42146</v>
      </c>
      <c r="B27" s="9">
        <v>21081</v>
      </c>
      <c r="C27" s="10">
        <v>20827</v>
      </c>
      <c r="D27" s="10">
        <f t="shared" si="1"/>
        <v>-254</v>
      </c>
      <c r="E27" s="11">
        <f t="shared" si="2"/>
        <v>-1.2195707495078504E-2</v>
      </c>
    </row>
    <row r="28" spans="1:5" ht="15.75" thickBot="1" x14ac:dyDescent="0.3">
      <c r="A28" s="8">
        <v>42147</v>
      </c>
      <c r="B28" s="10">
        <v>19044</v>
      </c>
      <c r="C28" s="10">
        <v>18882</v>
      </c>
      <c r="D28" s="10">
        <f t="shared" si="1"/>
        <v>-162</v>
      </c>
      <c r="E28" s="11">
        <f t="shared" si="2"/>
        <v>-8.5795996186844616E-3</v>
      </c>
    </row>
    <row r="29" spans="1:5" ht="15.75" thickBot="1" x14ac:dyDescent="0.3">
      <c r="A29" s="8">
        <v>42148</v>
      </c>
      <c r="B29" s="10">
        <v>18918</v>
      </c>
      <c r="C29" s="10">
        <v>18481</v>
      </c>
      <c r="D29" s="10">
        <f t="shared" si="1"/>
        <v>-437</v>
      </c>
      <c r="E29" s="11">
        <f t="shared" si="2"/>
        <v>-2.3645906606785345E-2</v>
      </c>
    </row>
    <row r="30" spans="1:5" ht="15.75" thickBot="1" x14ac:dyDescent="0.3">
      <c r="A30" s="8">
        <v>42149</v>
      </c>
      <c r="B30" s="10">
        <v>28617</v>
      </c>
      <c r="C30" s="10">
        <v>28136</v>
      </c>
      <c r="D30" s="10">
        <f t="shared" si="1"/>
        <v>-481</v>
      </c>
      <c r="E30" s="11">
        <f t="shared" si="2"/>
        <v>-1.7095535968154676E-2</v>
      </c>
    </row>
    <row r="31" spans="1:5" ht="15.75" thickBot="1" x14ac:dyDescent="0.3">
      <c r="A31" s="8">
        <v>42150</v>
      </c>
      <c r="B31" s="10">
        <v>28929</v>
      </c>
      <c r="C31" s="10">
        <v>28423</v>
      </c>
      <c r="D31" s="10">
        <f t="shared" si="1"/>
        <v>-506</v>
      </c>
      <c r="E31" s="11">
        <f t="shared" si="2"/>
        <v>-1.7802483903880659E-2</v>
      </c>
    </row>
    <row r="32" spans="1:5" ht="15.75" thickBot="1" x14ac:dyDescent="0.3">
      <c r="A32" s="8">
        <v>42151</v>
      </c>
      <c r="B32" s="10">
        <v>23121</v>
      </c>
      <c r="C32" s="10">
        <v>22714</v>
      </c>
      <c r="D32" s="10">
        <f t="shared" si="1"/>
        <v>-407</v>
      </c>
      <c r="E32" s="11">
        <f t="shared" si="2"/>
        <v>-1.791846438319979E-2</v>
      </c>
    </row>
    <row r="33" spans="1:5" ht="15.75" thickBot="1" x14ac:dyDescent="0.3">
      <c r="A33" s="8">
        <v>42152</v>
      </c>
      <c r="B33" s="10">
        <v>28181</v>
      </c>
      <c r="C33" s="10">
        <v>27676</v>
      </c>
      <c r="D33" s="10">
        <f t="shared" si="1"/>
        <v>-505</v>
      </c>
      <c r="E33" s="11">
        <f t="shared" si="2"/>
        <v>-1.8246856482150599E-2</v>
      </c>
    </row>
    <row r="34" spans="1:5" ht="15.75" thickBot="1" x14ac:dyDescent="0.3">
      <c r="A34" s="8">
        <v>42153</v>
      </c>
      <c r="B34" s="10">
        <v>20404</v>
      </c>
      <c r="C34" s="10">
        <v>20048</v>
      </c>
      <c r="D34" s="10">
        <f t="shared" si="1"/>
        <v>-356</v>
      </c>
      <c r="E34" s="11">
        <f t="shared" si="2"/>
        <v>-1.7757382282521949E-2</v>
      </c>
    </row>
    <row r="35" spans="1:5" ht="15.75" thickBot="1" x14ac:dyDescent="0.3">
      <c r="A35" s="8">
        <v>42154</v>
      </c>
      <c r="B35" s="10">
        <v>18126</v>
      </c>
      <c r="C35" s="10">
        <v>17881</v>
      </c>
      <c r="D35" s="10">
        <f t="shared" si="1"/>
        <v>-245</v>
      </c>
      <c r="E35" s="11">
        <f t="shared" si="2"/>
        <v>-1.3701694536099771E-2</v>
      </c>
    </row>
    <row r="36" spans="1:5" ht="15.75" thickBot="1" x14ac:dyDescent="0.3">
      <c r="A36" s="8">
        <v>42155</v>
      </c>
      <c r="B36" s="10">
        <v>15175</v>
      </c>
      <c r="C36" s="10">
        <v>15047</v>
      </c>
      <c r="D36" s="10">
        <f t="shared" si="1"/>
        <v>-128</v>
      </c>
      <c r="E36" s="11">
        <f t="shared" si="2"/>
        <v>-8.5066790722403141E-3</v>
      </c>
    </row>
    <row r="37" spans="1:5" ht="15.75" thickBot="1" x14ac:dyDescent="0.3">
      <c r="A37" s="1"/>
      <c r="B37" s="1"/>
      <c r="C37" s="1"/>
      <c r="D37" s="1"/>
      <c r="E37" s="1"/>
    </row>
    <row r="38" spans="1:5" ht="21.75" thickBot="1" x14ac:dyDescent="0.4">
      <c r="A38" s="1" t="s">
        <v>5</v>
      </c>
      <c r="B38" s="12">
        <f>SUM(B6:B36)</f>
        <v>697100</v>
      </c>
      <c r="C38" s="12">
        <f t="shared" ref="C38:D38" si="3">SUM(C6:C36)</f>
        <v>688324</v>
      </c>
      <c r="D38" s="12">
        <f t="shared" si="3"/>
        <v>-8776</v>
      </c>
      <c r="E38" s="13">
        <f>D38/C38</f>
        <v>-1.274980968264945E-2</v>
      </c>
    </row>
    <row r="39" spans="1:5" ht="15.75" thickBot="1" x14ac:dyDescent="0.3">
      <c r="A39" s="1" t="s">
        <v>6</v>
      </c>
      <c r="B39" s="14">
        <f>B38/COUNTA(B6:B33)</f>
        <v>24896.428571428572</v>
      </c>
      <c r="C39" s="14">
        <f t="shared" ref="C39:D39" si="4">C38/COUNTA(C6:C33)</f>
        <v>24583</v>
      </c>
      <c r="D39" s="14">
        <f t="shared" si="4"/>
        <v>-313.42857142857144</v>
      </c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 t="s">
        <v>7</v>
      </c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Alcaraz Herrera Luis Ramon</dc:creator>
  <cp:lastModifiedBy>Alcaraz Herrera Luis Ramon</cp:lastModifiedBy>
  <dcterms:created xsi:type="dcterms:W3CDTF">2015-10-07T18:01:56Z</dcterms:created>
  <dcterms:modified xsi:type="dcterms:W3CDTF">2015-10-07T18:05:38Z</dcterms:modified>
</cp:coreProperties>
</file>